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\Năm học 2024 - 2025\Đề thi\Đề kỳ 2 - 1C\Toán\"/>
    </mc:Choice>
  </mc:AlternateContent>
  <xr:revisionPtr revIDLastSave="0" documentId="13_ncr:1_{ED940344-63FC-4DD1-B24A-476E74DAF606}" xr6:coauthVersionLast="45" xr6:coauthVersionMax="45" xr10:uidLastSave="{00000000-0000-0000-0000-000000000000}"/>
  <bookViews>
    <workbookView xWindow="0" yWindow="144" windowWidth="12468" windowHeight="12216" xr2:uid="{01F9FCFF-9A33-4FD5-BDB4-40A1AC745B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7" i="1" l="1"/>
  <c r="J17" i="1"/>
  <c r="I17" i="1"/>
  <c r="H17" i="1"/>
  <c r="H18" i="1" s="1"/>
  <c r="G17" i="1"/>
  <c r="F17" i="1"/>
  <c r="X16" i="1"/>
  <c r="V16" i="1"/>
  <c r="T16" i="1"/>
  <c r="R16" i="1"/>
  <c r="S7" i="1" s="1"/>
  <c r="P16" i="1"/>
  <c r="K16" i="1"/>
  <c r="J16" i="1"/>
  <c r="I16" i="1"/>
  <c r="H16" i="1"/>
  <c r="G16" i="1"/>
  <c r="F16" i="1"/>
  <c r="M14" i="1"/>
  <c r="L14" i="1"/>
  <c r="W13" i="1"/>
  <c r="U13" i="1"/>
  <c r="S13" i="1"/>
  <c r="Q13" i="1"/>
  <c r="M13" i="1"/>
  <c r="L13" i="1"/>
  <c r="M11" i="1"/>
  <c r="L11" i="1"/>
  <c r="W10" i="1"/>
  <c r="U10" i="1"/>
  <c r="Q10" i="1"/>
  <c r="M10" i="1"/>
  <c r="L10" i="1"/>
  <c r="M8" i="1"/>
  <c r="L8" i="1"/>
  <c r="W7" i="1"/>
  <c r="U7" i="1"/>
  <c r="Q7" i="1"/>
  <c r="M7" i="1"/>
  <c r="L7" i="1"/>
  <c r="M5" i="1"/>
  <c r="L5" i="1"/>
  <c r="W4" i="1"/>
  <c r="U4" i="1"/>
  <c r="Q4" i="1"/>
  <c r="M4" i="1"/>
  <c r="L4" i="1"/>
  <c r="N13" i="1" l="1"/>
  <c r="O13" i="1" s="1"/>
  <c r="N7" i="1"/>
  <c r="O7" i="1" s="1"/>
  <c r="N10" i="1"/>
  <c r="O10" i="1" s="1"/>
  <c r="Q16" i="1"/>
  <c r="M17" i="1"/>
  <c r="M18" i="1" s="1"/>
  <c r="U16" i="1"/>
  <c r="L16" i="1"/>
  <c r="M16" i="1"/>
  <c r="N4" i="1"/>
  <c r="O4" i="1" s="1"/>
  <c r="W16" i="1"/>
  <c r="F18" i="1"/>
  <c r="J18" i="1"/>
  <c r="S4" i="1"/>
  <c r="S10" i="1"/>
  <c r="L17" i="1"/>
  <c r="O16" i="1" l="1"/>
  <c r="S16" i="1"/>
  <c r="N16" i="1"/>
  <c r="L18" i="1"/>
</calcChain>
</file>

<file path=xl/sharedStrings.xml><?xml version="1.0" encoding="utf-8"?>
<sst xmlns="http://schemas.openxmlformats.org/spreadsheetml/2006/main" count="64" uniqueCount="43">
  <si>
    <t>Giữa kì I</t>
  </si>
  <si>
    <t>Cuối kì I</t>
  </si>
  <si>
    <t>Giữa kì II</t>
  </si>
  <si>
    <t>Cuối năm học</t>
  </si>
  <si>
    <t>Tổng % thời lượng của CT</t>
  </si>
  <si>
    <t>TT</t>
  </si>
  <si>
    <t>Nội dung</t>
  </si>
  <si>
    <t>Số câu và số điểm</t>
  </si>
  <si>
    <t>Mức 1</t>
  </si>
  <si>
    <t>Mức 2</t>
  </si>
  <si>
    <t>Mức 3</t>
  </si>
  <si>
    <t>Cộng</t>
  </si>
  <si>
    <t>Tổng điểm</t>
  </si>
  <si>
    <t>Tỉ lệ</t>
  </si>
  <si>
    <t>Thời lượng SGK</t>
  </si>
  <si>
    <t>Tỉ lệ % SGK</t>
  </si>
  <si>
    <t>TNKQ</t>
  </si>
  <si>
    <t>TL</t>
  </si>
  <si>
    <t>Số và phép tính</t>
  </si>
  <si>
    <t>Số tự nhiên</t>
  </si>
  <si>
    <t>- Số tự nhiên</t>
  </si>
  <si>
    <t>Số câu</t>
  </si>
  <si>
    <t>Số điểm</t>
  </si>
  <si>
    <t>Câu số</t>
  </si>
  <si>
    <t>- Các phép tính với số tự nhiên</t>
  </si>
  <si>
    <t>Hình học và đo lường</t>
  </si>
  <si>
    <t>Hình học trực quan</t>
  </si>
  <si>
    <t>- Hình phẳng và hình khối</t>
  </si>
  <si>
    <t>Đo lường</t>
  </si>
  <si>
    <t>- Đo lường</t>
  </si>
  <si>
    <t xml:space="preserve">Tổng số câu: </t>
  </si>
  <si>
    <t xml:space="preserve">Tổng số điểm: </t>
  </si>
  <si>
    <t xml:space="preserve">Tỉ lệ: </t>
  </si>
  <si>
    <t xml:space="preserve">Đề nghị sao in </t>
  </si>
  <si>
    <t xml:space="preserve">  CBQL</t>
  </si>
  <si>
    <t>NGƯỜI RA MA TRẬN</t>
  </si>
  <si>
    <t>Đỗ Trọng Biến</t>
  </si>
  <si>
    <t>Đào Lan Anh</t>
  </si>
  <si>
    <t>4,7</t>
  </si>
  <si>
    <t>9,11</t>
  </si>
  <si>
    <t>10,12</t>
  </si>
  <si>
    <t>1,3,5</t>
  </si>
  <si>
    <t>MA TRẬN ĐỀ KIỂM TRA CUỐI NĂM HỌC - MÔN TOÁN LỚP 1 (thời gian làm bài 40 phút)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</si>
</sst>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color theme="1"/>
      <name val="Calibri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CC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4B084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1">
    <xf numFmtId="0" fontId="0" fillId="0" borderId="0" xfId="0"/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center"/>
    </xf>
    <xf numFmtId="164" fontId="5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10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right" vertical="center" wrapText="1"/>
    </xf>
    <xf numFmtId="2" fontId="5" fillId="5" borderId="5" xfId="0" applyNumberFormat="1" applyFont="1" applyFill="1" applyBorder="1" applyAlignment="1">
      <alignment horizontal="center" vertical="center" wrapText="1"/>
    </xf>
    <xf numFmtId="2" fontId="5" fillId="5" borderId="10" xfId="0" applyNumberFormat="1" applyFont="1" applyFill="1" applyBorder="1" applyAlignment="1">
      <alignment horizontal="center" vertical="center" wrapText="1"/>
    </xf>
    <xf numFmtId="2" fontId="5" fillId="5" borderId="9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6" fillId="3" borderId="5" xfId="0" quotePrefix="1" applyFont="1" applyFill="1" applyBorder="1" applyAlignment="1">
      <alignment horizontal="center" vertical="center" wrapText="1"/>
    </xf>
    <xf numFmtId="0" fontId="6" fillId="3" borderId="10" xfId="0" quotePrefix="1" applyFont="1" applyFill="1" applyBorder="1" applyAlignment="1">
      <alignment horizontal="center" vertical="center" wrapText="1"/>
    </xf>
    <xf numFmtId="0" fontId="6" fillId="3" borderId="9" xfId="0" quotePrefix="1" applyFont="1" applyFill="1" applyBorder="1" applyAlignment="1">
      <alignment horizontal="center" vertical="center" wrapText="1"/>
    </xf>
    <xf numFmtId="0" fontId="6" fillId="3" borderId="5" xfId="0" quotePrefix="1" applyFont="1" applyFill="1" applyBorder="1" applyAlignment="1">
      <alignment vertical="center" wrapText="1"/>
    </xf>
    <xf numFmtId="0" fontId="6" fillId="3" borderId="10" xfId="0" quotePrefix="1" applyFont="1" applyFill="1" applyBorder="1" applyAlignment="1">
      <alignment vertical="center" wrapText="1"/>
    </xf>
    <xf numFmtId="0" fontId="6" fillId="3" borderId="9" xfId="0" quotePrefix="1" applyFont="1" applyFill="1" applyBorder="1" applyAlignment="1">
      <alignment vertical="center" wrapText="1"/>
    </xf>
    <xf numFmtId="2" fontId="5" fillId="3" borderId="5" xfId="0" applyNumberFormat="1" applyFont="1" applyFill="1" applyBorder="1" applyAlignment="1">
      <alignment horizontal="center" vertical="center" wrapText="1"/>
    </xf>
    <xf numFmtId="2" fontId="5" fillId="3" borderId="10" xfId="0" applyNumberFormat="1" applyFont="1" applyFill="1" applyBorder="1" applyAlignment="1">
      <alignment horizontal="center" vertical="center" wrapText="1"/>
    </xf>
    <xf numFmtId="2" fontId="5" fillId="3" borderId="9" xfId="0" applyNumberFormat="1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center" vertical="center"/>
    </xf>
    <xf numFmtId="2" fontId="5" fillId="3" borderId="10" xfId="0" applyNumberFormat="1" applyFont="1" applyFill="1" applyBorder="1" applyAlignment="1">
      <alignment horizontal="center" vertical="center"/>
    </xf>
    <xf numFmtId="2" fontId="5" fillId="3" borderId="9" xfId="0" applyNumberFormat="1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9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5" xfId="0" quotePrefix="1" applyFont="1" applyFill="1" applyBorder="1" applyAlignment="1">
      <alignment horizontal="left" vertical="center" wrapText="1"/>
    </xf>
    <xf numFmtId="0" fontId="6" fillId="3" borderId="10" xfId="0" quotePrefix="1" applyFont="1" applyFill="1" applyBorder="1" applyAlignment="1">
      <alignment horizontal="left" vertical="center" wrapText="1"/>
    </xf>
    <xf numFmtId="0" fontId="6" fillId="3" borderId="9" xfId="0" quotePrefix="1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0" fontId="2" fillId="3" borderId="6" xfId="1" applyFont="1" applyFill="1" applyBorder="1" applyAlignment="1" applyProtection="1">
      <alignment horizontal="center" vertical="center" wrapText="1"/>
    </xf>
    <xf numFmtId="0" fontId="2" fillId="3" borderId="7" xfId="1" applyFont="1" applyFill="1" applyBorder="1" applyAlignment="1" applyProtection="1">
      <alignment horizontal="center" vertical="center" wrapText="1"/>
    </xf>
    <xf numFmtId="0" fontId="2" fillId="3" borderId="8" xfId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43543</xdr:colOff>
      <xdr:row>19</xdr:row>
      <xdr:rowOff>179980</xdr:rowOff>
    </xdr:from>
    <xdr:to>
      <xdr:col>14</xdr:col>
      <xdr:colOff>272143</xdr:colOff>
      <xdr:row>24</xdr:row>
      <xdr:rowOff>54429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189E4B7-8B69-4476-9114-520C943089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37857" y="5383351"/>
          <a:ext cx="2100943" cy="8323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213360</xdr:colOff>
      <xdr:row>20</xdr:row>
      <xdr:rowOff>30481</xdr:rowOff>
    </xdr:from>
    <xdr:to>
      <xdr:col>20</xdr:col>
      <xdr:colOff>217714</xdr:colOff>
      <xdr:row>23</xdr:row>
      <xdr:rowOff>141514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2935602-2624-4C77-9A86-5B36DE4E105D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10" t="19297" r="2838" b="37682"/>
        <a:stretch/>
      </xdr:blipFill>
      <xdr:spPr bwMode="auto">
        <a:xfrm>
          <a:off x="6429103" y="5451567"/>
          <a:ext cx="1528354" cy="66620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2DD54-B709-4260-ACEC-0DBA37AE6E27}">
  <dimension ref="A1:X26"/>
  <sheetViews>
    <sheetView tabSelected="1" zoomScale="70" zoomScaleNormal="70" workbookViewId="0">
      <selection sqref="A1:O1"/>
    </sheetView>
  </sheetViews>
  <sheetFormatPr defaultRowHeight="14.4" x14ac:dyDescent="0.3"/>
  <cols>
    <col min="1" max="1" width="4" customWidth="1"/>
    <col min="2" max="2" width="6.21875" customWidth="1"/>
    <col min="3" max="4" width="5.44140625" customWidth="1"/>
    <col min="5" max="5" width="7.6640625" customWidth="1"/>
    <col min="6" max="6" width="6.44140625" customWidth="1"/>
    <col min="7" max="7" width="5" customWidth="1"/>
    <col min="8" max="8" width="6.109375" customWidth="1"/>
    <col min="9" max="9" width="5.21875" customWidth="1"/>
    <col min="10" max="10" width="6.44140625" customWidth="1"/>
    <col min="11" max="11" width="4.44140625" customWidth="1"/>
    <col min="12" max="12" width="7" customWidth="1"/>
    <col min="13" max="13" width="4.109375" customWidth="1"/>
    <col min="14" max="14" width="5.21875" customWidth="1"/>
    <col min="15" max="15" width="6.33203125" customWidth="1"/>
    <col min="16" max="16" width="4.88671875" customWidth="1"/>
    <col min="17" max="17" width="5" customWidth="1"/>
    <col min="18" max="18" width="6" customWidth="1"/>
    <col min="19" max="19" width="5.109375" customWidth="1"/>
    <col min="20" max="20" width="6" customWidth="1"/>
    <col min="21" max="21" width="5.6640625" customWidth="1"/>
    <col min="22" max="22" width="5.77734375" customWidth="1"/>
    <col min="23" max="23" width="4.88671875" customWidth="1"/>
    <col min="24" max="24" width="7.77734375" customWidth="1"/>
  </cols>
  <sheetData>
    <row r="1" spans="1:24" ht="26.4" customHeight="1" x14ac:dyDescent="0.3">
      <c r="A1" s="58" t="s">
        <v>42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44" t="s">
        <v>0</v>
      </c>
      <c r="Q1" s="44"/>
      <c r="R1" s="44" t="s">
        <v>1</v>
      </c>
      <c r="S1" s="44"/>
      <c r="T1" s="44" t="s">
        <v>2</v>
      </c>
      <c r="U1" s="44"/>
      <c r="V1" s="44" t="s">
        <v>3</v>
      </c>
      <c r="W1" s="44"/>
      <c r="X1" s="44" t="s">
        <v>4</v>
      </c>
    </row>
    <row r="2" spans="1:24" x14ac:dyDescent="0.3">
      <c r="A2" s="44" t="s">
        <v>5</v>
      </c>
      <c r="B2" s="52" t="s">
        <v>6</v>
      </c>
      <c r="C2" s="53"/>
      <c r="D2" s="54"/>
      <c r="E2" s="44" t="s">
        <v>7</v>
      </c>
      <c r="F2" s="44" t="s">
        <v>8</v>
      </c>
      <c r="G2" s="44"/>
      <c r="H2" s="44" t="s">
        <v>9</v>
      </c>
      <c r="I2" s="44"/>
      <c r="J2" s="44" t="s">
        <v>10</v>
      </c>
      <c r="K2" s="44"/>
      <c r="L2" s="44" t="s">
        <v>11</v>
      </c>
      <c r="M2" s="44"/>
      <c r="N2" s="49" t="s">
        <v>12</v>
      </c>
      <c r="O2" s="59" t="s">
        <v>13</v>
      </c>
      <c r="P2" s="44" t="s">
        <v>14</v>
      </c>
      <c r="Q2" s="44" t="s">
        <v>15</v>
      </c>
      <c r="R2" s="44" t="s">
        <v>14</v>
      </c>
      <c r="S2" s="44" t="s">
        <v>15</v>
      </c>
      <c r="T2" s="44" t="s">
        <v>14</v>
      </c>
      <c r="U2" s="44" t="s">
        <v>15</v>
      </c>
      <c r="V2" s="44" t="s">
        <v>14</v>
      </c>
      <c r="W2" s="44" t="s">
        <v>15</v>
      </c>
      <c r="X2" s="44"/>
    </row>
    <row r="3" spans="1:24" ht="38.4" customHeight="1" x14ac:dyDescent="0.3">
      <c r="A3" s="44"/>
      <c r="B3" s="55"/>
      <c r="C3" s="56"/>
      <c r="D3" s="57"/>
      <c r="E3" s="44"/>
      <c r="F3" s="2" t="s">
        <v>16</v>
      </c>
      <c r="G3" s="2" t="s">
        <v>17</v>
      </c>
      <c r="H3" s="2" t="s">
        <v>16</v>
      </c>
      <c r="I3" s="2" t="s">
        <v>17</v>
      </c>
      <c r="J3" s="2" t="s">
        <v>16</v>
      </c>
      <c r="K3" s="2" t="s">
        <v>17</v>
      </c>
      <c r="L3" s="2" t="s">
        <v>16</v>
      </c>
      <c r="M3" s="2" t="s">
        <v>17</v>
      </c>
      <c r="N3" s="51"/>
      <c r="O3" s="60"/>
      <c r="P3" s="44"/>
      <c r="Q3" s="44"/>
      <c r="R3" s="44"/>
      <c r="S3" s="44"/>
      <c r="T3" s="44"/>
      <c r="U3" s="44"/>
      <c r="V3" s="44"/>
      <c r="W3" s="44"/>
      <c r="X3" s="44"/>
    </row>
    <row r="4" spans="1:24" x14ac:dyDescent="0.3">
      <c r="A4" s="49">
        <v>1</v>
      </c>
      <c r="B4" s="49" t="s">
        <v>18</v>
      </c>
      <c r="C4" s="29" t="s">
        <v>19</v>
      </c>
      <c r="D4" s="32" t="s">
        <v>20</v>
      </c>
      <c r="E4" s="3" t="s">
        <v>21</v>
      </c>
      <c r="F4" s="4">
        <v>3</v>
      </c>
      <c r="G4" s="4"/>
      <c r="H4" s="4"/>
      <c r="I4" s="4"/>
      <c r="J4" s="4"/>
      <c r="K4" s="4"/>
      <c r="L4" s="2">
        <f>F4+H4+J4</f>
        <v>3</v>
      </c>
      <c r="M4" s="2">
        <f>G4+I4+K4</f>
        <v>0</v>
      </c>
      <c r="N4" s="35">
        <f>L5+M5</f>
        <v>1</v>
      </c>
      <c r="O4" s="38">
        <f>IF(N4&lt;&gt;0,ROUND(N4/10%,2),0)</f>
        <v>10</v>
      </c>
      <c r="P4" s="41"/>
      <c r="Q4" s="28">
        <f>IF(P4&lt;&gt;0,ROUND(P4/P$16%,2),0)</f>
        <v>0</v>
      </c>
      <c r="R4" s="41"/>
      <c r="S4" s="28">
        <f>IF(R4&lt;&gt;0,ROUND(R4/R$16%,2),0)</f>
        <v>0</v>
      </c>
      <c r="T4" s="41">
        <v>11</v>
      </c>
      <c r="U4" s="28">
        <f>IF(T4&lt;&gt;0,ROUND(T4/T$16%,2),0)</f>
        <v>37.93</v>
      </c>
      <c r="V4" s="42"/>
      <c r="W4" s="28">
        <f>IF(V4&lt;&gt;0,ROUND(V4/V$16%,2),0)</f>
        <v>0</v>
      </c>
      <c r="X4" s="43">
        <v>0.8</v>
      </c>
    </row>
    <row r="5" spans="1:24" ht="25.2" customHeight="1" x14ac:dyDescent="0.3">
      <c r="A5" s="50"/>
      <c r="B5" s="50"/>
      <c r="C5" s="30"/>
      <c r="D5" s="33"/>
      <c r="E5" s="5" t="s">
        <v>22</v>
      </c>
      <c r="F5" s="1">
        <v>1</v>
      </c>
      <c r="G5" s="1"/>
      <c r="H5" s="1"/>
      <c r="I5" s="1"/>
      <c r="J5" s="1"/>
      <c r="K5" s="1"/>
      <c r="L5" s="2">
        <f>F5+H5+J5</f>
        <v>1</v>
      </c>
      <c r="M5" s="2">
        <f>G5+I5+K5</f>
        <v>0</v>
      </c>
      <c r="N5" s="36"/>
      <c r="O5" s="39"/>
      <c r="P5" s="41"/>
      <c r="Q5" s="28"/>
      <c r="R5" s="41"/>
      <c r="S5" s="28"/>
      <c r="T5" s="41"/>
      <c r="U5" s="28"/>
      <c r="V5" s="42"/>
      <c r="W5" s="28"/>
      <c r="X5" s="43"/>
    </row>
    <row r="6" spans="1:24" x14ac:dyDescent="0.3">
      <c r="A6" s="50"/>
      <c r="B6" s="50"/>
      <c r="C6" s="30"/>
      <c r="D6" s="34"/>
      <c r="E6" s="6" t="s">
        <v>23</v>
      </c>
      <c r="F6" s="7" t="s">
        <v>38</v>
      </c>
      <c r="G6" s="7"/>
      <c r="H6" s="7"/>
      <c r="I6" s="7"/>
      <c r="J6" s="7"/>
      <c r="K6" s="7"/>
      <c r="L6" s="8"/>
      <c r="M6" s="8"/>
      <c r="N6" s="37"/>
      <c r="O6" s="40"/>
      <c r="P6" s="41"/>
      <c r="Q6" s="28"/>
      <c r="R6" s="41"/>
      <c r="S6" s="28"/>
      <c r="T6" s="41"/>
      <c r="U6" s="28"/>
      <c r="V6" s="42"/>
      <c r="W6" s="28"/>
      <c r="X6" s="43"/>
    </row>
    <row r="7" spans="1:24" x14ac:dyDescent="0.3">
      <c r="A7" s="50"/>
      <c r="B7" s="50"/>
      <c r="C7" s="30"/>
      <c r="D7" s="46" t="s">
        <v>24</v>
      </c>
      <c r="E7" s="3" t="s">
        <v>21</v>
      </c>
      <c r="F7" s="4">
        <v>2</v>
      </c>
      <c r="G7" s="4">
        <v>1</v>
      </c>
      <c r="H7" s="4">
        <v>1</v>
      </c>
      <c r="I7" s="4">
        <v>2</v>
      </c>
      <c r="J7" s="4"/>
      <c r="K7" s="4">
        <v>1</v>
      </c>
      <c r="L7" s="2">
        <f>F7+H7+J7</f>
        <v>3</v>
      </c>
      <c r="M7" s="2">
        <f>G7+I7+K7</f>
        <v>4</v>
      </c>
      <c r="N7" s="35">
        <f>L8+M8</f>
        <v>8</v>
      </c>
      <c r="O7" s="38">
        <f>ROUND(N7/10%,2)</f>
        <v>80</v>
      </c>
      <c r="P7" s="41"/>
      <c r="Q7" s="28">
        <f>IF(P7&lt;&gt;0,ROUND(P7/P$16%,2),0)</f>
        <v>0</v>
      </c>
      <c r="R7" s="41"/>
      <c r="S7" s="28">
        <f>IF(R7&lt;&gt;0,ROUND(R7/R$16%,2),0)</f>
        <v>0</v>
      </c>
      <c r="T7" s="41">
        <v>14</v>
      </c>
      <c r="U7" s="28">
        <f>IF(T7&lt;&gt;0,ROUND(T7/T$16%,2),0)</f>
        <v>48.28</v>
      </c>
      <c r="V7" s="42"/>
      <c r="W7" s="28">
        <f>IF(V7&lt;&gt;0,ROUND(V7/V$16%,2),0)</f>
        <v>0</v>
      </c>
      <c r="X7" s="43"/>
    </row>
    <row r="8" spans="1:24" ht="30.6" customHeight="1" x14ac:dyDescent="0.3">
      <c r="A8" s="50"/>
      <c r="B8" s="50"/>
      <c r="C8" s="30"/>
      <c r="D8" s="47"/>
      <c r="E8" s="5" t="s">
        <v>22</v>
      </c>
      <c r="F8" s="1">
        <v>1.5</v>
      </c>
      <c r="G8" s="1">
        <v>3</v>
      </c>
      <c r="H8" s="1">
        <v>0.5</v>
      </c>
      <c r="I8" s="1">
        <v>2</v>
      </c>
      <c r="J8" s="1"/>
      <c r="K8" s="1">
        <v>1</v>
      </c>
      <c r="L8" s="2">
        <f>F8+H8+J8</f>
        <v>2</v>
      </c>
      <c r="M8" s="2">
        <f>G8+I8+K8</f>
        <v>6</v>
      </c>
      <c r="N8" s="36"/>
      <c r="O8" s="39"/>
      <c r="P8" s="41"/>
      <c r="Q8" s="28"/>
      <c r="R8" s="41"/>
      <c r="S8" s="28"/>
      <c r="T8" s="41"/>
      <c r="U8" s="28"/>
      <c r="V8" s="42"/>
      <c r="W8" s="28"/>
      <c r="X8" s="43"/>
    </row>
    <row r="9" spans="1:24" ht="32.4" customHeight="1" x14ac:dyDescent="0.3">
      <c r="A9" s="51"/>
      <c r="B9" s="51"/>
      <c r="C9" s="31"/>
      <c r="D9" s="48"/>
      <c r="E9" s="6" t="s">
        <v>23</v>
      </c>
      <c r="F9" s="7" t="s">
        <v>41</v>
      </c>
      <c r="G9" s="7" t="s">
        <v>39</v>
      </c>
      <c r="H9" s="7">
        <v>2</v>
      </c>
      <c r="I9" s="7" t="s">
        <v>40</v>
      </c>
      <c r="J9" s="7"/>
      <c r="K9" s="7">
        <v>13</v>
      </c>
      <c r="L9" s="8"/>
      <c r="M9" s="8"/>
      <c r="N9" s="37"/>
      <c r="O9" s="40"/>
      <c r="P9" s="41"/>
      <c r="Q9" s="28"/>
      <c r="R9" s="41"/>
      <c r="S9" s="28"/>
      <c r="T9" s="41"/>
      <c r="U9" s="28"/>
      <c r="V9" s="42"/>
      <c r="W9" s="28"/>
      <c r="X9" s="43"/>
    </row>
    <row r="10" spans="1:24" x14ac:dyDescent="0.3">
      <c r="A10" s="44">
        <v>2</v>
      </c>
      <c r="B10" s="44" t="s">
        <v>25</v>
      </c>
      <c r="C10" s="29" t="s">
        <v>26</v>
      </c>
      <c r="D10" s="32" t="s">
        <v>27</v>
      </c>
      <c r="E10" s="3" t="s">
        <v>21</v>
      </c>
      <c r="F10" s="4"/>
      <c r="G10" s="4"/>
      <c r="H10" s="4">
        <v>2</v>
      </c>
      <c r="I10" s="4"/>
      <c r="J10" s="4"/>
      <c r="K10" s="4"/>
      <c r="L10" s="2">
        <f>F10+H10+J10</f>
        <v>2</v>
      </c>
      <c r="M10" s="2">
        <f>G10+I10+K10</f>
        <v>0</v>
      </c>
      <c r="N10" s="35">
        <f>L11+M11</f>
        <v>0.5</v>
      </c>
      <c r="O10" s="38">
        <f>ROUND(N10/10%,2)</f>
        <v>5</v>
      </c>
      <c r="P10" s="41"/>
      <c r="Q10" s="28">
        <f>IF(P10&lt;&gt;0,ROUND(P10/P$16%,2),0)</f>
        <v>0</v>
      </c>
      <c r="R10" s="41"/>
      <c r="S10" s="28">
        <f>IF(R10&lt;&gt;0,ROUND(R10/R$16%,2),0)</f>
        <v>0</v>
      </c>
      <c r="T10" s="41"/>
      <c r="U10" s="28">
        <f>IF(T10&lt;&gt;0,ROUND(T10/T$16%,2),0)</f>
        <v>0</v>
      </c>
      <c r="V10" s="42"/>
      <c r="W10" s="28">
        <f>IF(V10&lt;&gt;0,ROUND(V10/V$16%,2),0)</f>
        <v>0</v>
      </c>
      <c r="X10" s="43">
        <v>0.15</v>
      </c>
    </row>
    <row r="11" spans="1:24" ht="26.4" customHeight="1" x14ac:dyDescent="0.3">
      <c r="A11" s="44"/>
      <c r="B11" s="45"/>
      <c r="C11" s="30"/>
      <c r="D11" s="33"/>
      <c r="E11" s="5" t="s">
        <v>22</v>
      </c>
      <c r="F11" s="1"/>
      <c r="G11" s="1"/>
      <c r="H11" s="1">
        <v>0.5</v>
      </c>
      <c r="I11" s="1"/>
      <c r="J11" s="1"/>
      <c r="K11" s="1"/>
      <c r="L11" s="2">
        <f>F11+H11+J11</f>
        <v>0.5</v>
      </c>
      <c r="M11" s="2">
        <f>G11+I11+K11</f>
        <v>0</v>
      </c>
      <c r="N11" s="36"/>
      <c r="O11" s="39"/>
      <c r="P11" s="41"/>
      <c r="Q11" s="28"/>
      <c r="R11" s="41"/>
      <c r="S11" s="28"/>
      <c r="T11" s="41"/>
      <c r="U11" s="28"/>
      <c r="V11" s="42"/>
      <c r="W11" s="28"/>
      <c r="X11" s="43"/>
    </row>
    <row r="12" spans="1:24" ht="36.6" customHeight="1" x14ac:dyDescent="0.3">
      <c r="A12" s="44"/>
      <c r="B12" s="45"/>
      <c r="C12" s="31"/>
      <c r="D12" s="34"/>
      <c r="E12" s="6" t="s">
        <v>23</v>
      </c>
      <c r="F12" s="7"/>
      <c r="G12" s="7"/>
      <c r="H12" s="7">
        <v>8</v>
      </c>
      <c r="I12" s="7"/>
      <c r="J12" s="7"/>
      <c r="K12" s="7"/>
      <c r="L12" s="8"/>
      <c r="M12" s="8"/>
      <c r="N12" s="37"/>
      <c r="O12" s="40"/>
      <c r="P12" s="41"/>
      <c r="Q12" s="28"/>
      <c r="R12" s="41"/>
      <c r="S12" s="28"/>
      <c r="T12" s="41"/>
      <c r="U12" s="28"/>
      <c r="V12" s="42"/>
      <c r="W12" s="28"/>
      <c r="X12" s="43"/>
    </row>
    <row r="13" spans="1:24" x14ac:dyDescent="0.3">
      <c r="A13" s="44"/>
      <c r="B13" s="45"/>
      <c r="C13" s="29" t="s">
        <v>28</v>
      </c>
      <c r="D13" s="32" t="s">
        <v>29</v>
      </c>
      <c r="E13" s="3" t="s">
        <v>21</v>
      </c>
      <c r="F13" s="4">
        <v>2</v>
      </c>
      <c r="G13" s="4"/>
      <c r="H13" s="4"/>
      <c r="I13" s="4"/>
      <c r="J13" s="4"/>
      <c r="K13" s="4"/>
      <c r="L13" s="2">
        <f>F13+H13+J13</f>
        <v>2</v>
      </c>
      <c r="M13" s="2">
        <f>G13+I13+K13</f>
        <v>0</v>
      </c>
      <c r="N13" s="35">
        <f>L14+M14</f>
        <v>0.5</v>
      </c>
      <c r="O13" s="38">
        <f>ROUND(N13/10%,2)</f>
        <v>5</v>
      </c>
      <c r="P13" s="41"/>
      <c r="Q13" s="28">
        <f>IF(P13&lt;&gt;0,ROUND(P13/P$16%,2),0)</f>
        <v>0</v>
      </c>
      <c r="R13" s="41"/>
      <c r="S13" s="28">
        <f>IF(R13&lt;&gt;0,ROUND(R13/R$16%,2),0)</f>
        <v>0</v>
      </c>
      <c r="T13" s="41">
        <v>4</v>
      </c>
      <c r="U13" s="28">
        <f>IF(T13&lt;&gt;0,ROUND(T13/T$16%,2),0)</f>
        <v>13.79</v>
      </c>
      <c r="V13" s="42"/>
      <c r="W13" s="28">
        <f>IF(V13&lt;&gt;0,ROUND(V13/V$16%,2),0)</f>
        <v>0</v>
      </c>
      <c r="X13" s="43"/>
    </row>
    <row r="14" spans="1:24" ht="24" customHeight="1" x14ac:dyDescent="0.3">
      <c r="A14" s="44"/>
      <c r="B14" s="45"/>
      <c r="C14" s="30"/>
      <c r="D14" s="33"/>
      <c r="E14" s="5" t="s">
        <v>22</v>
      </c>
      <c r="F14" s="1">
        <v>0.5</v>
      </c>
      <c r="G14" s="1"/>
      <c r="H14" s="1"/>
      <c r="I14" s="1"/>
      <c r="J14" s="1"/>
      <c r="K14" s="1"/>
      <c r="L14" s="2">
        <f>F14+H14+J14</f>
        <v>0.5</v>
      </c>
      <c r="M14" s="2">
        <f>G14+I14+K14</f>
        <v>0</v>
      </c>
      <c r="N14" s="36"/>
      <c r="O14" s="39"/>
      <c r="P14" s="41"/>
      <c r="Q14" s="28"/>
      <c r="R14" s="41"/>
      <c r="S14" s="28"/>
      <c r="T14" s="41"/>
      <c r="U14" s="28"/>
      <c r="V14" s="42"/>
      <c r="W14" s="28"/>
      <c r="X14" s="43"/>
    </row>
    <row r="15" spans="1:24" ht="22.2" customHeight="1" x14ac:dyDescent="0.3">
      <c r="A15" s="44"/>
      <c r="B15" s="45"/>
      <c r="C15" s="31"/>
      <c r="D15" s="34"/>
      <c r="E15" s="6" t="s">
        <v>23</v>
      </c>
      <c r="F15" s="7">
        <v>6</v>
      </c>
      <c r="G15" s="7"/>
      <c r="H15" s="7"/>
      <c r="I15" s="7"/>
      <c r="J15" s="7"/>
      <c r="K15" s="7"/>
      <c r="L15" s="8"/>
      <c r="M15" s="8"/>
      <c r="N15" s="37"/>
      <c r="O15" s="40"/>
      <c r="P15" s="41"/>
      <c r="Q15" s="28"/>
      <c r="R15" s="41"/>
      <c r="S15" s="28"/>
      <c r="T15" s="41"/>
      <c r="U15" s="28"/>
      <c r="V15" s="42"/>
      <c r="W15" s="28"/>
      <c r="X15" s="43"/>
    </row>
    <row r="16" spans="1:24" x14ac:dyDescent="0.3">
      <c r="A16" s="22" t="s">
        <v>30</v>
      </c>
      <c r="B16" s="22"/>
      <c r="C16" s="22"/>
      <c r="D16" s="22"/>
      <c r="E16" s="22"/>
      <c r="F16" s="9">
        <f>F4+F7+F10+F13</f>
        <v>7</v>
      </c>
      <c r="G16" s="9">
        <f t="shared" ref="G16:M17" si="0">G4+G7+G10+G13</f>
        <v>1</v>
      </c>
      <c r="H16" s="9">
        <f t="shared" si="0"/>
        <v>3</v>
      </c>
      <c r="I16" s="9">
        <f t="shared" si="0"/>
        <v>2</v>
      </c>
      <c r="J16" s="9">
        <f t="shared" si="0"/>
        <v>0</v>
      </c>
      <c r="K16" s="9">
        <f t="shared" si="0"/>
        <v>1</v>
      </c>
      <c r="L16" s="9">
        <f t="shared" si="0"/>
        <v>10</v>
      </c>
      <c r="M16" s="9">
        <f t="shared" si="0"/>
        <v>4</v>
      </c>
      <c r="N16" s="23">
        <f>SUM(L17+M17)</f>
        <v>10</v>
      </c>
      <c r="O16" s="26">
        <f t="shared" ref="O16:X16" si="1">SUM(O4:O15)</f>
        <v>100</v>
      </c>
      <c r="P16" s="27">
        <f t="shared" si="1"/>
        <v>0</v>
      </c>
      <c r="Q16" s="19">
        <f t="shared" si="1"/>
        <v>0</v>
      </c>
      <c r="R16" s="19">
        <f t="shared" si="1"/>
        <v>0</v>
      </c>
      <c r="S16" s="19">
        <f t="shared" si="1"/>
        <v>0</v>
      </c>
      <c r="T16" s="19">
        <f t="shared" si="1"/>
        <v>29</v>
      </c>
      <c r="U16" s="19">
        <f t="shared" si="1"/>
        <v>100</v>
      </c>
      <c r="V16" s="19">
        <f t="shared" si="1"/>
        <v>0</v>
      </c>
      <c r="W16" s="20">
        <f t="shared" si="1"/>
        <v>0</v>
      </c>
      <c r="X16" s="21">
        <f t="shared" si="1"/>
        <v>0.95000000000000007</v>
      </c>
    </row>
    <row r="17" spans="1:24" x14ac:dyDescent="0.3">
      <c r="A17" s="22" t="s">
        <v>31</v>
      </c>
      <c r="B17" s="22"/>
      <c r="C17" s="22"/>
      <c r="D17" s="22"/>
      <c r="E17" s="22"/>
      <c r="F17" s="10">
        <f>F5+F8+F11+F14</f>
        <v>3</v>
      </c>
      <c r="G17" s="10">
        <f t="shared" si="0"/>
        <v>3</v>
      </c>
      <c r="H17" s="10">
        <f t="shared" si="0"/>
        <v>1</v>
      </c>
      <c r="I17" s="10">
        <f t="shared" si="0"/>
        <v>2</v>
      </c>
      <c r="J17" s="10">
        <f t="shared" si="0"/>
        <v>0</v>
      </c>
      <c r="K17" s="10">
        <f t="shared" si="0"/>
        <v>1</v>
      </c>
      <c r="L17" s="10">
        <f t="shared" si="0"/>
        <v>4</v>
      </c>
      <c r="M17" s="10">
        <f t="shared" si="0"/>
        <v>6</v>
      </c>
      <c r="N17" s="24"/>
      <c r="O17" s="26"/>
      <c r="P17" s="27"/>
      <c r="Q17" s="19"/>
      <c r="R17" s="19"/>
      <c r="S17" s="19"/>
      <c r="T17" s="19"/>
      <c r="U17" s="19"/>
      <c r="V17" s="19"/>
      <c r="W17" s="20"/>
      <c r="X17" s="21"/>
    </row>
    <row r="18" spans="1:24" x14ac:dyDescent="0.3">
      <c r="A18" s="22" t="s">
        <v>32</v>
      </c>
      <c r="B18" s="22"/>
      <c r="C18" s="22"/>
      <c r="D18" s="22"/>
      <c r="E18" s="22"/>
      <c r="F18" s="18">
        <f>ROUND((F17+G17)/10%,2)</f>
        <v>60</v>
      </c>
      <c r="G18" s="18"/>
      <c r="H18" s="18">
        <f>ROUND((H17+I17)/10%,2)</f>
        <v>30</v>
      </c>
      <c r="I18" s="18"/>
      <c r="J18" s="18">
        <f>ROUND((J17+K17)/10%,2)</f>
        <v>10</v>
      </c>
      <c r="K18" s="18"/>
      <c r="L18" s="11">
        <f>ROUND(L17/10%,2)</f>
        <v>40</v>
      </c>
      <c r="M18" s="11">
        <f>ROUND(M17/10%,2)</f>
        <v>60</v>
      </c>
      <c r="N18" s="25"/>
      <c r="O18" s="26"/>
      <c r="P18" s="27"/>
      <c r="Q18" s="19"/>
      <c r="R18" s="19"/>
      <c r="S18" s="19"/>
      <c r="T18" s="19"/>
      <c r="U18" s="19"/>
      <c r="V18" s="19"/>
      <c r="W18" s="20"/>
      <c r="X18" s="21"/>
    </row>
    <row r="19" spans="1:24" ht="15.6" x14ac:dyDescent="0.3">
      <c r="L19" s="13"/>
      <c r="M19" s="13"/>
      <c r="N19" s="14"/>
      <c r="O19" s="15" t="s">
        <v>33</v>
      </c>
      <c r="P19" s="15"/>
      <c r="Q19" s="15"/>
      <c r="R19" s="13"/>
      <c r="S19" s="13"/>
      <c r="T19" s="13"/>
    </row>
    <row r="20" spans="1:24" ht="17.399999999999999" x14ac:dyDescent="0.3">
      <c r="L20" s="12" t="s">
        <v>34</v>
      </c>
      <c r="M20" s="16"/>
      <c r="N20" s="16"/>
      <c r="O20" s="16"/>
      <c r="P20" s="16"/>
      <c r="Q20" s="12" t="s">
        <v>35</v>
      </c>
      <c r="R20" s="13"/>
      <c r="S20" s="13"/>
      <c r="T20" s="13"/>
    </row>
    <row r="21" spans="1:24" x14ac:dyDescent="0.3">
      <c r="L21" s="13"/>
      <c r="M21" s="13"/>
      <c r="N21" s="13"/>
      <c r="O21" s="13"/>
      <c r="P21" s="13"/>
      <c r="Q21" s="13"/>
      <c r="R21" s="13"/>
      <c r="S21" s="13"/>
      <c r="T21" s="13"/>
    </row>
    <row r="22" spans="1:24" x14ac:dyDescent="0.3">
      <c r="L22" s="13"/>
      <c r="M22" s="13"/>
      <c r="N22" s="13"/>
      <c r="O22" s="13"/>
      <c r="P22" s="13"/>
      <c r="Q22" s="13"/>
      <c r="R22" s="13"/>
      <c r="S22" s="13"/>
      <c r="T22" s="13"/>
    </row>
    <row r="23" spans="1:24" x14ac:dyDescent="0.3">
      <c r="L23" s="13"/>
      <c r="M23" s="13"/>
      <c r="N23" s="13"/>
      <c r="O23" s="13"/>
      <c r="P23" s="13"/>
      <c r="Q23" s="13"/>
      <c r="R23" s="13"/>
      <c r="S23" s="13"/>
      <c r="T23" s="13"/>
    </row>
    <row r="24" spans="1:24" x14ac:dyDescent="0.3">
      <c r="L24" s="13"/>
      <c r="M24" s="13"/>
      <c r="N24" s="13"/>
      <c r="O24" s="13"/>
      <c r="P24" s="13"/>
      <c r="Q24" s="13"/>
      <c r="R24" s="13"/>
      <c r="S24" s="13"/>
      <c r="T24" s="13"/>
    </row>
    <row r="25" spans="1:24" x14ac:dyDescent="0.3">
      <c r="L25" s="13"/>
      <c r="M25" s="13"/>
      <c r="N25" s="13"/>
      <c r="O25" s="13"/>
      <c r="P25" s="13"/>
      <c r="Q25" s="13"/>
      <c r="R25" s="13"/>
      <c r="S25" s="13"/>
      <c r="T25" s="13"/>
    </row>
    <row r="26" spans="1:24" ht="15.6" x14ac:dyDescent="0.3">
      <c r="L26" s="15" t="s">
        <v>36</v>
      </c>
      <c r="M26" s="13"/>
      <c r="N26" s="13"/>
      <c r="O26" s="13"/>
      <c r="P26" s="13"/>
      <c r="Q26" s="17" t="s">
        <v>37</v>
      </c>
      <c r="R26" s="17"/>
      <c r="S26" s="17"/>
      <c r="T26" s="17"/>
    </row>
  </sheetData>
  <mergeCells count="94">
    <mergeCell ref="V1:W1"/>
    <mergeCell ref="X1:X3"/>
    <mergeCell ref="A2:A3"/>
    <mergeCell ref="B2:D3"/>
    <mergeCell ref="E2:E3"/>
    <mergeCell ref="F2:G2"/>
    <mergeCell ref="P2:P3"/>
    <mergeCell ref="A1:O1"/>
    <mergeCell ref="P1:Q1"/>
    <mergeCell ref="R1:S1"/>
    <mergeCell ref="T1:U1"/>
    <mergeCell ref="H2:I2"/>
    <mergeCell ref="J2:K2"/>
    <mergeCell ref="L2:M2"/>
    <mergeCell ref="N2:N3"/>
    <mergeCell ref="O2:O3"/>
    <mergeCell ref="W2:W3"/>
    <mergeCell ref="A4:A9"/>
    <mergeCell ref="B4:B9"/>
    <mergeCell ref="C4:C9"/>
    <mergeCell ref="D4:D6"/>
    <mergeCell ref="N4:N6"/>
    <mergeCell ref="O4:O6"/>
    <mergeCell ref="P4:P6"/>
    <mergeCell ref="Q4:Q6"/>
    <mergeCell ref="R4:R6"/>
    <mergeCell ref="Q2:Q3"/>
    <mergeCell ref="R2:R3"/>
    <mergeCell ref="S2:S3"/>
    <mergeCell ref="T2:T3"/>
    <mergeCell ref="U2:U3"/>
    <mergeCell ref="V2:V3"/>
    <mergeCell ref="W4:W6"/>
    <mergeCell ref="X4:X9"/>
    <mergeCell ref="S7:S9"/>
    <mergeCell ref="T7:T9"/>
    <mergeCell ref="U7:U9"/>
    <mergeCell ref="V7:V9"/>
    <mergeCell ref="R7:R9"/>
    <mergeCell ref="S4:S6"/>
    <mergeCell ref="T4:T6"/>
    <mergeCell ref="U4:U6"/>
    <mergeCell ref="V4:V6"/>
    <mergeCell ref="X10:X15"/>
    <mergeCell ref="W7:W9"/>
    <mergeCell ref="A10:A15"/>
    <mergeCell ref="B10:B15"/>
    <mergeCell ref="C10:C12"/>
    <mergeCell ref="D10:D12"/>
    <mergeCell ref="N10:N12"/>
    <mergeCell ref="O10:O12"/>
    <mergeCell ref="P10:P12"/>
    <mergeCell ref="Q10:Q12"/>
    <mergeCell ref="R10:R12"/>
    <mergeCell ref="D7:D9"/>
    <mergeCell ref="N7:N9"/>
    <mergeCell ref="O7:O9"/>
    <mergeCell ref="P7:P9"/>
    <mergeCell ref="Q7:Q9"/>
    <mergeCell ref="S10:S12"/>
    <mergeCell ref="T10:T12"/>
    <mergeCell ref="U10:U12"/>
    <mergeCell ref="V10:V12"/>
    <mergeCell ref="W10:W12"/>
    <mergeCell ref="W13:W15"/>
    <mergeCell ref="C13:C15"/>
    <mergeCell ref="D13:D15"/>
    <mergeCell ref="N13:N15"/>
    <mergeCell ref="O13:O15"/>
    <mergeCell ref="P13:P15"/>
    <mergeCell ref="Q13:Q15"/>
    <mergeCell ref="R13:R15"/>
    <mergeCell ref="S13:S15"/>
    <mergeCell ref="T13:T15"/>
    <mergeCell ref="U13:U15"/>
    <mergeCell ref="V13:V15"/>
    <mergeCell ref="V16:V18"/>
    <mergeCell ref="W16:W18"/>
    <mergeCell ref="X16:X18"/>
    <mergeCell ref="A16:E16"/>
    <mergeCell ref="N16:N18"/>
    <mergeCell ref="O16:O18"/>
    <mergeCell ref="P16:P18"/>
    <mergeCell ref="Q16:Q18"/>
    <mergeCell ref="R16:R18"/>
    <mergeCell ref="A17:E17"/>
    <mergeCell ref="A18:E18"/>
    <mergeCell ref="F18:G18"/>
    <mergeCell ref="H18:I18"/>
    <mergeCell ref="Q26:T26"/>
    <mergeCell ref="J18:K18"/>
    <mergeCell ref="S16:S18"/>
    <mergeCell ref="T16:T18"/>
    <mergeCell ref="U16:U18"/>
  </mergeCells>
  <pageMargins left="0.5" right="0.45" top="0.5" bottom="0.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Đào Lan Anh</dc:creator>
  <cp:lastModifiedBy>GALAXY</cp:lastModifiedBy>
  <cp:lastPrinted>2025-04-08T15:44:07Z</cp:lastPrinted>
  <dcterms:created xsi:type="dcterms:W3CDTF">2024-12-16T17:09:47Z</dcterms:created>
  <dcterms:modified xsi:type="dcterms:W3CDTF">2025-04-10T15:22:32Z</dcterms:modified>
</cp:coreProperties>
</file>